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4" i="1"/>
  <c r="J5" i="1"/>
  <c r="J6" i="1"/>
  <c r="J7" i="1"/>
  <c r="J8" i="1"/>
  <c r="J9" i="1"/>
  <c r="J10" i="1"/>
  <c r="J11" i="1"/>
  <c r="J12" i="1"/>
  <c r="J3" i="1" l="1"/>
</calcChain>
</file>

<file path=xl/sharedStrings.xml><?xml version="1.0" encoding="utf-8"?>
<sst xmlns="http://schemas.openxmlformats.org/spreadsheetml/2006/main" count="52" uniqueCount="37">
  <si>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</si>
  <si>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</si>
  <si>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</si>
  <si>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</si>
  <si>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</si>
  <si>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</si>
  <si>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</si>
  <si>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</si>
  <si>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</si>
  <si>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</si>
  <si>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</si>
  <si>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</si>
  <si>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</si>
  <si>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8.20 УСМТР</t>
  </si>
  <si>
    <t>Масло моторное для дизельных двигателей марки М-14Г2ЦС</t>
  </si>
  <si>
    <t>Битум нефтяной строительный марки БН 90/10</t>
  </si>
  <si>
    <t>Пудра алюминиевая ПАП-1</t>
  </si>
  <si>
    <t>Олифа Оксоль марка ПВ</t>
  </si>
  <si>
    <t>Масло турбинное ТП-22С марка 1(216,5л)</t>
  </si>
  <si>
    <t>Смесь бетонная теплоизоляционная марки АЛАКС-1,2-1200Р</t>
  </si>
  <si>
    <t>Грунтовка акриловая ВДАК-0181М 10л</t>
  </si>
  <si>
    <t>Грунтовка акриловая ВДАК-0181М 5л</t>
  </si>
  <si>
    <t>Масло трансформаторное селективной очистки (216,5л)</t>
  </si>
  <si>
    <t>Масло трансмиссионное марки ТЭп-15</t>
  </si>
  <si>
    <t>1347</t>
  </si>
  <si>
    <t>1387</t>
  </si>
  <si>
    <t>1036405</t>
  </si>
  <si>
    <t>1038135</t>
  </si>
  <si>
    <t>1138356</t>
  </si>
  <si>
    <t>1231321</t>
  </si>
  <si>
    <t>1256957</t>
  </si>
  <si>
    <t>1257427</t>
  </si>
  <si>
    <t>1611765</t>
  </si>
  <si>
    <t>9003665</t>
  </si>
  <si>
    <t>Т</t>
  </si>
  <si>
    <t>КГ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</si>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</sst>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" fontId="0" fillId="0" borderId="1" xfId="0" applyNumberFormat="1" applyFill="1" applyBorder="1"/>
    <xf numFmtId="3" fontId="0" fillId="0" borderId="1" xfId="0" applyNumberFormat="1" applyFill="1" applyBorder="1" applyAlignment="1">
      <alignment horizontal="center" vertical="center"/>
    </xf>
    <xf numFmtId="0" fontId="0" fillId="0" borderId="1" xfId="0" applyFill="1" applyBorder="1"/>
    <xf numFmtId="49" fontId="0" fillId="3" borderId="1" xfId="0" applyNumberFormat="1" applyFill="1" applyBorder="1"/>
    <xf numFmtId="49" fontId="0" fillId="3" borderId="1" xfId="0" applyNumberFormat="1" applyFill="1" applyBorder="1" applyAlignment="1">
      <alignment wrapText="1"/>
    </xf>
    <xf numFmtId="49" fontId="0" fillId="0" borderId="1" xfId="0" applyNumberFormat="1" applyBorder="1"/>
    <xf numFmtId="4" fontId="0" fillId="0" borderId="1" xfId="0" applyNumberFormat="1" applyBorder="1"/>
    <xf numFmtId="164" fontId="0" fillId="0" borderId="1" xfId="0" applyNumberFormat="1" applyBorder="1"/>
    <xf numFmtId="14" fontId="0" fillId="0" borderId="1" xfId="0" applyNumberForma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I3" sqref="I3:I1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4.710937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ht="30" x14ac:dyDescent="0.25">
      <c r="A3" s="6">
        <v>1</v>
      </c>
      <c r="B3" s="8" t="s">
        <v>24</v>
      </c>
      <c r="C3" s="9" t="s">
        <v>14</v>
      </c>
      <c r="D3" s="4"/>
      <c r="E3" s="4"/>
      <c r="F3" s="10" t="s">
        <v>10</v>
      </c>
      <c r="G3" s="10" t="s">
        <v>34</v>
      </c>
      <c r="H3" s="11">
        <v>56150</v>
      </c>
      <c r="I3" s="12">
        <v>1.0900000000000001</v>
      </c>
      <c r="J3" s="5">
        <f>I3*H3</f>
        <v>61203.500000000007</v>
      </c>
      <c r="K3" s="13">
        <v>41151</v>
      </c>
    </row>
    <row r="4" spans="1:11" ht="30" x14ac:dyDescent="0.25">
      <c r="A4" s="4">
        <v>2</v>
      </c>
      <c r="B4" s="8" t="s">
        <v>25</v>
      </c>
      <c r="C4" s="9" t="s">
        <v>15</v>
      </c>
      <c r="D4" s="7"/>
      <c r="E4" s="7"/>
      <c r="F4" s="10" t="s">
        <v>10</v>
      </c>
      <c r="G4" s="10" t="s">
        <v>34</v>
      </c>
      <c r="H4" s="11">
        <v>1651.38</v>
      </c>
      <c r="I4" s="12">
        <v>0.36199999999999999</v>
      </c>
      <c r="J4" s="5">
        <f t="shared" ref="J4:J12" si="0">I4*H4</f>
        <v>597.79956000000004</v>
      </c>
      <c r="K4" s="13">
        <v>40179</v>
      </c>
    </row>
    <row r="5" spans="1:11" x14ac:dyDescent="0.25">
      <c r="A5" s="4">
        <v>3</v>
      </c>
      <c r="B5" s="8" t="s">
        <v>26</v>
      </c>
      <c r="C5" s="9" t="s">
        <v>16</v>
      </c>
      <c r="D5" s="7"/>
      <c r="E5" s="7"/>
      <c r="F5" s="10" t="s">
        <v>10</v>
      </c>
      <c r="G5" s="10" t="s">
        <v>35</v>
      </c>
      <c r="H5" s="11">
        <v>95.46</v>
      </c>
      <c r="I5" s="12">
        <v>351</v>
      </c>
      <c r="J5" s="5">
        <f t="shared" si="0"/>
        <v>33506.46</v>
      </c>
      <c r="K5" s="13">
        <v>40179</v>
      </c>
    </row>
    <row r="6" spans="1:11" x14ac:dyDescent="0.25">
      <c r="A6" s="4">
        <v>4</v>
      </c>
      <c r="B6" s="8" t="s">
        <v>27</v>
      </c>
      <c r="C6" s="9" t="s">
        <v>17</v>
      </c>
      <c r="D6" s="7"/>
      <c r="E6" s="7"/>
      <c r="F6" s="10" t="s">
        <v>10</v>
      </c>
      <c r="G6" s="10" t="s">
        <v>35</v>
      </c>
      <c r="H6" s="11">
        <v>24.98</v>
      </c>
      <c r="I6" s="12">
        <v>335</v>
      </c>
      <c r="J6" s="5">
        <f t="shared" si="0"/>
        <v>8368.2999999999993</v>
      </c>
      <c r="K6" s="13">
        <v>40179</v>
      </c>
    </row>
    <row r="7" spans="1:11" x14ac:dyDescent="0.25">
      <c r="A7" s="4">
        <v>5</v>
      </c>
      <c r="B7" s="8" t="s">
        <v>28</v>
      </c>
      <c r="C7" s="9" t="s">
        <v>18</v>
      </c>
      <c r="D7" s="7"/>
      <c r="E7" s="7"/>
      <c r="F7" s="10" t="s">
        <v>10</v>
      </c>
      <c r="G7" s="10" t="s">
        <v>12</v>
      </c>
      <c r="H7" s="11">
        <v>8442.6200000000008</v>
      </c>
      <c r="I7" s="12">
        <v>12</v>
      </c>
      <c r="J7" s="5">
        <f t="shared" si="0"/>
        <v>101311.44</v>
      </c>
      <c r="K7" s="13">
        <v>41620</v>
      </c>
    </row>
    <row r="8" spans="1:11" ht="30" x14ac:dyDescent="0.25">
      <c r="A8" s="4">
        <v>6</v>
      </c>
      <c r="B8" s="8" t="s">
        <v>29</v>
      </c>
      <c r="C8" s="9" t="s">
        <v>19</v>
      </c>
      <c r="D8" s="7"/>
      <c r="E8" s="7"/>
      <c r="F8" s="10" t="s">
        <v>10</v>
      </c>
      <c r="G8" s="10" t="s">
        <v>34</v>
      </c>
      <c r="H8" s="11">
        <v>51584.75</v>
      </c>
      <c r="I8" s="12">
        <v>1</v>
      </c>
      <c r="J8" s="5">
        <f t="shared" si="0"/>
        <v>51584.75</v>
      </c>
      <c r="K8" s="13">
        <v>41549</v>
      </c>
    </row>
    <row r="9" spans="1:11" x14ac:dyDescent="0.25">
      <c r="A9" s="6">
        <v>7</v>
      </c>
      <c r="B9" s="8" t="s">
        <v>30</v>
      </c>
      <c r="C9" s="9" t="s">
        <v>20</v>
      </c>
      <c r="D9" s="14"/>
      <c r="E9" s="14"/>
      <c r="F9" s="10" t="s">
        <v>10</v>
      </c>
      <c r="G9" s="10" t="s">
        <v>12</v>
      </c>
      <c r="H9" s="11">
        <v>262.70999999999998</v>
      </c>
      <c r="I9" s="12">
        <v>8</v>
      </c>
      <c r="J9" s="5">
        <f t="shared" si="0"/>
        <v>2101.6799999999998</v>
      </c>
      <c r="K9" s="13">
        <v>40603</v>
      </c>
    </row>
    <row r="10" spans="1:11" x14ac:dyDescent="0.25">
      <c r="A10" s="4">
        <v>8</v>
      </c>
      <c r="B10" s="8" t="s">
        <v>31</v>
      </c>
      <c r="C10" s="9" t="s">
        <v>21</v>
      </c>
      <c r="D10" s="14"/>
      <c r="E10" s="14"/>
      <c r="F10" s="10" t="s">
        <v>10</v>
      </c>
      <c r="G10" s="10" t="s">
        <v>12</v>
      </c>
      <c r="H10" s="11">
        <v>148.30000000000001</v>
      </c>
      <c r="I10" s="12">
        <v>10</v>
      </c>
      <c r="J10" s="5">
        <f t="shared" si="0"/>
        <v>1483</v>
      </c>
      <c r="K10" s="13">
        <v>40603</v>
      </c>
    </row>
    <row r="11" spans="1:11" ht="30" x14ac:dyDescent="0.25">
      <c r="A11" s="4">
        <v>9</v>
      </c>
      <c r="B11" s="8" t="s">
        <v>32</v>
      </c>
      <c r="C11" s="9" t="s">
        <v>22</v>
      </c>
      <c r="D11" s="14"/>
      <c r="E11" s="14"/>
      <c r="F11" s="10" t="s">
        <v>10</v>
      </c>
      <c r="G11" s="10" t="s">
        <v>12</v>
      </c>
      <c r="H11" s="11">
        <v>11080.51</v>
      </c>
      <c r="I11" s="12">
        <v>25</v>
      </c>
      <c r="J11" s="5">
        <f t="shared" si="0"/>
        <v>277012.75</v>
      </c>
      <c r="K11" s="13">
        <v>41624</v>
      </c>
    </row>
    <row r="12" spans="1:11" x14ac:dyDescent="0.25">
      <c r="A12" s="4">
        <v>10</v>
      </c>
      <c r="B12" s="8" t="s">
        <v>33</v>
      </c>
      <c r="C12" s="9" t="s">
        <v>23</v>
      </c>
      <c r="D12" s="14"/>
      <c r="E12" s="14"/>
      <c r="F12" s="10" t="s">
        <v>10</v>
      </c>
      <c r="G12" s="10" t="s">
        <v>36</v>
      </c>
      <c r="H12" s="11">
        <v>39.07</v>
      </c>
      <c r="I12" s="12">
        <v>300.5</v>
      </c>
      <c r="J12" s="5">
        <f t="shared" si="0"/>
        <v>11740.535</v>
      </c>
      <c r="K12" s="13">
        <v>40179</v>
      </c>
    </row>
    <row r="13" spans="1:11" x14ac:dyDescent="0.25">
      <c r="J13" s="3">
        <f>SUM(J3:J12)</f>
        <v>548910.21456000011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2020-03-11T12:09:16Z</dcterms:modified>
</cp:coreProperties>
</file>